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570"/>
  </bookViews>
  <sheets>
    <sheet name="Расчет транспортных" sheetId="2" r:id="rId1"/>
  </sheets>
  <definedNames>
    <definedName name="Print_Area" localSheetId="0">'Расчет транспортных'!$A$1:$M$13</definedName>
    <definedName name="_xlnm.Print_Area" localSheetId="0">'Расчет транспортных'!$A$1:$M$25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2" l="1"/>
  <c r="E22" i="2"/>
  <c r="E20" i="2"/>
  <c r="L20" i="2"/>
  <c r="M20" i="2" s="1"/>
  <c r="L21" i="2"/>
  <c r="M21" i="2"/>
  <c r="L22" i="2"/>
  <c r="M22" i="2" l="1"/>
  <c r="E14" i="2"/>
  <c r="E18" i="2" l="1"/>
  <c r="E19" i="2"/>
  <c r="E17" i="2"/>
  <c r="L19" i="2" l="1"/>
  <c r="L18" i="2"/>
  <c r="L17" i="2"/>
  <c r="L16" i="2"/>
  <c r="L15" i="2"/>
  <c r="M17" i="2" l="1"/>
  <c r="M19" i="2"/>
  <c r="L14" i="2"/>
  <c r="M18" i="2" l="1"/>
  <c r="M14" i="2"/>
  <c r="E15" i="2" l="1"/>
  <c r="M15" i="2" s="1"/>
  <c r="E16" i="2" l="1"/>
  <c r="M16" i="2" s="1"/>
</calcChain>
</file>

<file path=xl/sharedStrings.xml><?xml version="1.0" encoding="utf-8"?>
<sst xmlns="http://schemas.openxmlformats.org/spreadsheetml/2006/main" count="61" uniqueCount="40">
  <si>
    <t>Код строительного ресурса</t>
  </si>
  <si>
    <t>Наименование строительного ресурса, затрат</t>
  </si>
  <si>
    <t>Ед. изм.</t>
  </si>
  <si>
    <t>шт</t>
  </si>
  <si>
    <t>№ п/п</t>
  </si>
  <si>
    <t>Масса ед. изм. в  "т"</t>
  </si>
  <si>
    <t>Класс груза</t>
  </si>
  <si>
    <t>Расстояние перевозки</t>
  </si>
  <si>
    <t>Сметные цены на перевозку грузов, руб. за 1 т</t>
  </si>
  <si>
    <t>Итого стоимость транспортных затрат, руб. ед. изм.</t>
  </si>
  <si>
    <t>Населенный пункт расположения склада Производителя / Поставщика</t>
  </si>
  <si>
    <t>Место расположения объекта капитального строительства (ОКС) / ремонта ОКС / капитального ремонта ОКС</t>
  </si>
  <si>
    <t>Расстояние</t>
  </si>
  <si>
    <t>в текущем уровне цен</t>
  </si>
  <si>
    <t>Расчёт транспортных затрат по доставке материальных ресурсов и оборудования, сметная стоимость которых отсуствует в сборниках ФСБЦ  и прайс-листах поставщиков по объекту:</t>
  </si>
  <si>
    <t>Новосибирск</t>
  </si>
  <si>
    <t>Составил_____________А.А. Отришко</t>
  </si>
  <si>
    <t>Сметные цены на перевозку грузов а/т, руб. за 1 т</t>
  </si>
  <si>
    <t>с.Криводановка</t>
  </si>
  <si>
    <t>Малые архитектурные формы</t>
  </si>
  <si>
    <t>Стоимость в текущем уровне цен на 3 квартал 2024 года а/т перевозки</t>
  </si>
  <si>
    <t>Стоимость в текущем уровне цен на 3 квартал 2024 года ж/д перевозки</t>
  </si>
  <si>
    <t>Стоимость в текущем уровне цен на 3 квартал 2024 года сумма за перевозку, руб/тн</t>
  </si>
  <si>
    <t>24км а/т</t>
  </si>
  <si>
    <t>Качели малые с подвесом</t>
  </si>
  <si>
    <t>Песочница распашная</t>
  </si>
  <si>
    <t>ТЦ_59.1.15.00_54_540324064363_29.08.2024_02_1.1</t>
  </si>
  <si>
    <t>ТЦ_59.1.15.00_54_5401960543_29.08.2024_02_1.2</t>
  </si>
  <si>
    <t>ТЦ_59.1.15.00_54_4205317510_30.08.2024_02_1.3</t>
  </si>
  <si>
    <t>ТЦ_59.1.15.00_54_540324064363_29.08.2024_02_2.1</t>
  </si>
  <si>
    <t>ТЦ_59.1.15.00_54_5401960543_29.08.2024_02_2.2</t>
  </si>
  <si>
    <t>ТЦ_59.1.15.00_54_4205317510_30.08.2024_02_2.3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</si>
  <si>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</si>
  <si>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"____"_________2024г.</t>
  </si>
  <si>
    <t>ТЦ_18.2.04.10_54_5042135344_10.09.2024_02_3.1</t>
  </si>
  <si>
    <t>ТЦ_18.2.04.10_54_5405982227_10.09.2024_02_3.2</t>
  </si>
  <si>
    <t>ТЦ_18.2.04.10_54_9727008337_10.09.2024_02_3.3</t>
  </si>
  <si>
    <t>Конический дренажный колодец 2,5/1/0,6 с люком</t>
  </si>
  <si>
    <t xml:space="preserve">Согласовано:___________________Глава Криводановского сельсовета Новосибирского района </t>
  </si>
  <si>
    <t>_____________________________  Новосибирской области Д.С. Лещенко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</si>
</sst>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1" fillId="0" borderId="0"/>
    <xf numFmtId="165" fontId="2" fillId="0" borderId="0" applyFill="0" applyBorder="0" applyAlignment="0" applyProtection="0"/>
    <xf numFmtId="165" fontId="14" fillId="0" borderId="0" applyFill="0" applyBorder="0" applyAlignment="0" applyProtection="0"/>
    <xf numFmtId="0" fontId="15" fillId="0" borderId="0" applyNumberFormat="0" applyFill="0" applyBorder="0" applyAlignment="0" applyProtection="0"/>
    <xf numFmtId="165" fontId="2" fillId="0" borderId="0" applyFill="0" applyBorder="0" applyAlignment="0" applyProtection="0"/>
    <xf numFmtId="0" fontId="16" fillId="0" borderId="0"/>
    <xf numFmtId="0" fontId="17" fillId="0" borderId="0"/>
  </cellStyleXfs>
  <cellXfs count="48">
    <xf numFmtId="0" fontId="0" fillId="0" borderId="0" xfId="0"/>
    <xf numFmtId="0" fontId="4" fillId="0" borderId="1" xfId="1" applyFont="1" applyBorder="1" applyAlignment="1">
      <alignment vertical="top"/>
    </xf>
    <xf numFmtId="0" fontId="5" fillId="0" borderId="0" xfId="1" applyFont="1"/>
    <xf numFmtId="0" fontId="8" fillId="0" borderId="0" xfId="1" applyFont="1"/>
    <xf numFmtId="0" fontId="10" fillId="0" borderId="0" xfId="1" applyFont="1"/>
    <xf numFmtId="0" fontId="10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9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 wrapText="1"/>
    </xf>
    <xf numFmtId="0" fontId="3" fillId="0" borderId="0" xfId="1" applyFont="1" applyAlignment="1">
      <alignment vertical="top"/>
    </xf>
    <xf numFmtId="4" fontId="10" fillId="2" borderId="1" xfId="2" applyNumberFormat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vertical="top" wrapText="1"/>
    </xf>
    <xf numFmtId="0" fontId="19" fillId="0" borderId="1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top"/>
    </xf>
    <xf numFmtId="4" fontId="1" fillId="0" borderId="1" xfId="3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/>
    </xf>
    <xf numFmtId="0" fontId="10" fillId="0" borderId="1" xfId="2" applyFont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top"/>
    </xf>
    <xf numFmtId="0" fontId="6" fillId="2" borderId="4" xfId="1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4" fontId="1" fillId="0" borderId="1" xfId="3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10" fillId="0" borderId="3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textRotation="90" wrapText="1"/>
    </xf>
    <xf numFmtId="0" fontId="10" fillId="0" borderId="1" xfId="2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9">
    <cellStyle name="Гиперссылка 2" xfId="5"/>
    <cellStyle name="Обычный" xfId="0" builtinId="0"/>
    <cellStyle name="Обычный 2" xfId="1"/>
    <cellStyle name="Обычный 3" xfId="7"/>
    <cellStyle name="Обычный 4" xfId="2"/>
    <cellStyle name="Обычный 5" xfId="8"/>
    <cellStyle name="Финансовый 2" xfId="4"/>
    <cellStyle name="Финансовый 2 2" xfId="6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107576</xdr:colOff>
      <xdr:row>22</xdr:row>
      <xdr:rowOff>143435</xdr:rowOff>
    </xdr:from>
    <xdr:to>
      <xdr:col>4</xdr:col>
      <xdr:colOff>701936</xdr:colOff>
      <xdr:row>24</xdr:row>
      <xdr:rowOff>80682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E9920B4C-2164-4F20-A6B9-4D93EF425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6094" y="16548847"/>
          <a:ext cx="594360" cy="295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37</xdr:col>
      <xdr:colOff>526988</xdr:colOff>
      <xdr:row>19</xdr:row>
      <xdr:rowOff>245847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3BB7D1BC-325A-4996-820B-031415E0E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97318" y="4939553"/>
          <a:ext cx="13938188" cy="2469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="85" zoomScaleNormal="85" zoomScaleSheetLayoutView="85" workbookViewId="0">
      <selection activeCell="A3" sqref="A3:M3"/>
    </sheetView>
  </sheetViews>
  <sheetFormatPr defaultColWidth="8.85546875" defaultRowHeight="15" x14ac:dyDescent="0.25"/>
  <cols>
    <col min="1" max="1" width="7.85546875" style="10" customWidth="1"/>
    <col min="2" max="2" width="31.28515625" style="1" customWidth="1"/>
    <col min="3" max="3" width="24.5703125" style="11" customWidth="1"/>
    <col min="4" max="4" width="8.42578125" style="12" customWidth="1"/>
    <col min="5" max="5" width="10.5703125" style="11" customWidth="1"/>
    <col min="6" max="6" width="14.5703125" style="11" customWidth="1"/>
    <col min="7" max="7" width="13.28515625" style="11" customWidth="1"/>
    <col min="8" max="8" width="14.140625" style="11" customWidth="1"/>
    <col min="9" max="9" width="14.85546875" style="11" customWidth="1"/>
    <col min="10" max="12" width="15.7109375" style="11" customWidth="1"/>
    <col min="13" max="13" width="14.28515625" style="28" customWidth="1" collapsed="1"/>
    <col min="14" max="14" width="8.85546875" style="6" hidden="1" customWidth="1"/>
    <col min="15" max="16384" width="8.85546875" style="6"/>
  </cols>
  <sheetData>
    <row r="1" spans="1:13" s="2" customFormat="1" x14ac:dyDescent="0.25">
      <c r="A1" s="14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4"/>
    </row>
    <row r="2" spans="1:13" s="2" customFormat="1" ht="26.25" customHeight="1" x14ac:dyDescent="0.25">
      <c r="A2" s="38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2" customFormat="1" ht="15" customHeight="1" x14ac:dyDescent="0.25">
      <c r="A3" s="38" t="s">
        <v>39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2" customFormat="1" ht="21.6" customHeight="1" x14ac:dyDescent="0.25">
      <c r="A4" s="39" t="s">
        <v>33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s="2" customFormat="1" ht="1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21"/>
      <c r="K5" s="18"/>
      <c r="L5" s="21"/>
      <c r="M5" s="25"/>
    </row>
    <row r="6" spans="1:13" s="3" customFormat="1" ht="29.25" customHeight="1" x14ac:dyDescent="0.3">
      <c r="A6" s="45" t="s">
        <v>14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s="4" customFormat="1" ht="42.6" customHeight="1" x14ac:dyDescent="0.2">
      <c r="A7" s="33" t="s">
        <v>32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48.75" customHeight="1" x14ac:dyDescent="0.25">
      <c r="A8" s="44" t="s">
        <v>4</v>
      </c>
      <c r="B8" s="46" t="s">
        <v>0</v>
      </c>
      <c r="C8" s="46" t="s">
        <v>1</v>
      </c>
      <c r="D8" s="44" t="s">
        <v>2</v>
      </c>
      <c r="E8" s="44" t="s">
        <v>5</v>
      </c>
      <c r="F8" s="44" t="s">
        <v>6</v>
      </c>
      <c r="G8" s="46" t="s">
        <v>7</v>
      </c>
      <c r="H8" s="46"/>
      <c r="I8" s="46"/>
      <c r="J8" s="22" t="s">
        <v>17</v>
      </c>
      <c r="K8" s="5" t="s">
        <v>8</v>
      </c>
      <c r="L8" s="22" t="s">
        <v>8</v>
      </c>
      <c r="M8" s="26" t="s">
        <v>9</v>
      </c>
    </row>
    <row r="9" spans="1:13" ht="35.25" customHeight="1" x14ac:dyDescent="0.25">
      <c r="A9" s="44"/>
      <c r="B9" s="46"/>
      <c r="C9" s="46"/>
      <c r="D9" s="44"/>
      <c r="E9" s="44"/>
      <c r="F9" s="44"/>
      <c r="G9" s="44" t="s">
        <v>10</v>
      </c>
      <c r="H9" s="44" t="s">
        <v>11</v>
      </c>
      <c r="I9" s="44" t="s">
        <v>12</v>
      </c>
      <c r="J9" s="40" t="s">
        <v>20</v>
      </c>
      <c r="K9" s="40" t="s">
        <v>21</v>
      </c>
      <c r="L9" s="40" t="s">
        <v>22</v>
      </c>
      <c r="M9" s="42" t="s">
        <v>13</v>
      </c>
    </row>
    <row r="10" spans="1:13" ht="127.5" customHeight="1" x14ac:dyDescent="0.25">
      <c r="A10" s="44"/>
      <c r="B10" s="46"/>
      <c r="C10" s="46"/>
      <c r="D10" s="44"/>
      <c r="E10" s="44"/>
      <c r="F10" s="44"/>
      <c r="G10" s="44"/>
      <c r="H10" s="44"/>
      <c r="I10" s="44"/>
      <c r="J10" s="41"/>
      <c r="K10" s="41"/>
      <c r="L10" s="41"/>
      <c r="M10" s="43"/>
    </row>
    <row r="11" spans="1:13" s="8" customFormat="1" ht="15.7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20">
        <v>10</v>
      </c>
      <c r="K11" s="7">
        <v>10</v>
      </c>
      <c r="L11" s="20">
        <v>10</v>
      </c>
      <c r="M11" s="27">
        <v>11</v>
      </c>
    </row>
    <row r="12" spans="1:13" s="8" customFormat="1" ht="15.7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s="9" customFormat="1" ht="15.75" x14ac:dyDescent="0.25">
      <c r="A13" s="33" t="s">
        <v>19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ht="24" x14ac:dyDescent="0.25">
      <c r="A14" s="33">
        <v>1</v>
      </c>
      <c r="B14" s="16" t="s">
        <v>26</v>
      </c>
      <c r="C14" s="34" t="s">
        <v>24</v>
      </c>
      <c r="D14" s="35" t="s">
        <v>3</v>
      </c>
      <c r="E14" s="13">
        <f>300/1000</f>
        <v>0.3</v>
      </c>
      <c r="F14" s="36">
        <v>1</v>
      </c>
      <c r="G14" s="29" t="s">
        <v>15</v>
      </c>
      <c r="H14" s="37" t="s">
        <v>18</v>
      </c>
      <c r="I14" s="22" t="s">
        <v>23</v>
      </c>
      <c r="J14" s="15">
        <v>431.36</v>
      </c>
      <c r="K14" s="15">
        <v>0</v>
      </c>
      <c r="L14" s="15">
        <f t="shared" ref="L14" si="0">J14+K14</f>
        <v>431.36</v>
      </c>
      <c r="M14" s="23">
        <f t="shared" ref="M14" si="1">E14*L14</f>
        <v>129.40799999999999</v>
      </c>
    </row>
    <row r="15" spans="1:13" ht="24" x14ac:dyDescent="0.25">
      <c r="A15" s="33"/>
      <c r="B15" s="16" t="s">
        <v>27</v>
      </c>
      <c r="C15" s="34"/>
      <c r="D15" s="35"/>
      <c r="E15" s="13">
        <f t="shared" ref="E15:E16" si="2">E14</f>
        <v>0.3</v>
      </c>
      <c r="F15" s="36"/>
      <c r="G15" s="29" t="s">
        <v>15</v>
      </c>
      <c r="H15" s="37"/>
      <c r="I15" s="30" t="s">
        <v>23</v>
      </c>
      <c r="J15" s="15">
        <v>431.36</v>
      </c>
      <c r="K15" s="15">
        <v>0</v>
      </c>
      <c r="L15" s="15">
        <f t="shared" ref="L15:L17" si="3">J15+K15</f>
        <v>431.36</v>
      </c>
      <c r="M15" s="23">
        <f t="shared" ref="M15:M17" si="4">E15*L15</f>
        <v>129.40799999999999</v>
      </c>
    </row>
    <row r="16" spans="1:13" ht="24" x14ac:dyDescent="0.25">
      <c r="A16" s="33"/>
      <c r="B16" s="16" t="s">
        <v>28</v>
      </c>
      <c r="C16" s="34"/>
      <c r="D16" s="35"/>
      <c r="E16" s="13">
        <f t="shared" si="2"/>
        <v>0.3</v>
      </c>
      <c r="F16" s="36"/>
      <c r="G16" s="19" t="s">
        <v>15</v>
      </c>
      <c r="H16" s="37"/>
      <c r="I16" s="30" t="s">
        <v>23</v>
      </c>
      <c r="J16" s="15">
        <v>431.36</v>
      </c>
      <c r="K16" s="15">
        <v>0</v>
      </c>
      <c r="L16" s="15">
        <f t="shared" si="3"/>
        <v>431.36</v>
      </c>
      <c r="M16" s="23">
        <f t="shared" si="4"/>
        <v>129.40799999999999</v>
      </c>
    </row>
    <row r="17" spans="1:13" ht="24" x14ac:dyDescent="0.25">
      <c r="A17" s="33">
        <v>2</v>
      </c>
      <c r="B17" s="16" t="s">
        <v>29</v>
      </c>
      <c r="C17" s="34" t="s">
        <v>25</v>
      </c>
      <c r="D17" s="35" t="s">
        <v>3</v>
      </c>
      <c r="E17" s="13">
        <f>100/1000</f>
        <v>0.1</v>
      </c>
      <c r="F17" s="36">
        <v>1</v>
      </c>
      <c r="G17" s="29" t="s">
        <v>15</v>
      </c>
      <c r="H17" s="37" t="s">
        <v>18</v>
      </c>
      <c r="I17" s="30" t="s">
        <v>23</v>
      </c>
      <c r="J17" s="15">
        <v>431.36</v>
      </c>
      <c r="K17" s="15">
        <v>0</v>
      </c>
      <c r="L17" s="15">
        <f t="shared" si="3"/>
        <v>431.36</v>
      </c>
      <c r="M17" s="23">
        <f t="shared" si="4"/>
        <v>43.136000000000003</v>
      </c>
    </row>
    <row r="18" spans="1:13" ht="24" x14ac:dyDescent="0.25">
      <c r="A18" s="33"/>
      <c r="B18" s="16" t="s">
        <v>30</v>
      </c>
      <c r="C18" s="34"/>
      <c r="D18" s="35"/>
      <c r="E18" s="13">
        <f t="shared" ref="E18:E19" si="5">100/1000</f>
        <v>0.1</v>
      </c>
      <c r="F18" s="36"/>
      <c r="G18" s="29" t="s">
        <v>15</v>
      </c>
      <c r="H18" s="37"/>
      <c r="I18" s="30" t="s">
        <v>23</v>
      </c>
      <c r="J18" s="15">
        <v>431.36</v>
      </c>
      <c r="K18" s="15">
        <v>0</v>
      </c>
      <c r="L18" s="15">
        <f t="shared" ref="L18:L20" si="6">J18+K18</f>
        <v>431.36</v>
      </c>
      <c r="M18" s="23">
        <f t="shared" ref="M18:M20" si="7">E18*L18</f>
        <v>43.136000000000003</v>
      </c>
    </row>
    <row r="19" spans="1:13" ht="24" x14ac:dyDescent="0.25">
      <c r="A19" s="33"/>
      <c r="B19" s="16" t="s">
        <v>31</v>
      </c>
      <c r="C19" s="34"/>
      <c r="D19" s="35"/>
      <c r="E19" s="13">
        <f t="shared" si="5"/>
        <v>0.1</v>
      </c>
      <c r="F19" s="36"/>
      <c r="G19" s="29" t="s">
        <v>15</v>
      </c>
      <c r="H19" s="37"/>
      <c r="I19" s="30" t="s">
        <v>23</v>
      </c>
      <c r="J19" s="15">
        <v>431.36</v>
      </c>
      <c r="K19" s="15">
        <v>0</v>
      </c>
      <c r="L19" s="15">
        <f t="shared" si="6"/>
        <v>431.36</v>
      </c>
      <c r="M19" s="23">
        <f t="shared" si="7"/>
        <v>43.136000000000003</v>
      </c>
    </row>
    <row r="20" spans="1:13" ht="24" x14ac:dyDescent="0.25">
      <c r="A20" s="33">
        <v>3</v>
      </c>
      <c r="B20" s="16" t="s">
        <v>34</v>
      </c>
      <c r="C20" s="34" t="s">
        <v>37</v>
      </c>
      <c r="D20" s="35" t="s">
        <v>3</v>
      </c>
      <c r="E20" s="13">
        <f>31.2/1000</f>
        <v>3.1199999999999999E-2</v>
      </c>
      <c r="F20" s="36">
        <v>2</v>
      </c>
      <c r="G20" s="31" t="s">
        <v>15</v>
      </c>
      <c r="H20" s="37" t="s">
        <v>18</v>
      </c>
      <c r="I20" s="32" t="s">
        <v>23</v>
      </c>
      <c r="J20" s="15">
        <v>507.48</v>
      </c>
      <c r="K20" s="15">
        <v>0</v>
      </c>
      <c r="L20" s="15">
        <f t="shared" si="6"/>
        <v>507.48</v>
      </c>
      <c r="M20" s="23">
        <f t="shared" si="7"/>
        <v>15.833375999999999</v>
      </c>
    </row>
    <row r="21" spans="1:13" ht="24" x14ac:dyDescent="0.25">
      <c r="A21" s="33"/>
      <c r="B21" s="16" t="s">
        <v>35</v>
      </c>
      <c r="C21" s="34"/>
      <c r="D21" s="35"/>
      <c r="E21" s="13">
        <f t="shared" ref="E21:E22" si="8">31.2/1000</f>
        <v>3.1199999999999999E-2</v>
      </c>
      <c r="F21" s="36"/>
      <c r="G21" s="31" t="s">
        <v>15</v>
      </c>
      <c r="H21" s="37"/>
      <c r="I21" s="32" t="s">
        <v>23</v>
      </c>
      <c r="J21" s="15">
        <v>507.48</v>
      </c>
      <c r="K21" s="15">
        <v>0</v>
      </c>
      <c r="L21" s="15">
        <f t="shared" ref="L21:L22" si="9">J21+K21</f>
        <v>507.48</v>
      </c>
      <c r="M21" s="23">
        <f t="shared" ref="M21:M22" si="10">E21*L21</f>
        <v>15.833375999999999</v>
      </c>
    </row>
    <row r="22" spans="1:13" ht="24" x14ac:dyDescent="0.25">
      <c r="A22" s="33"/>
      <c r="B22" s="16" t="s">
        <v>36</v>
      </c>
      <c r="C22" s="34"/>
      <c r="D22" s="35"/>
      <c r="E22" s="13">
        <f t="shared" si="8"/>
        <v>3.1199999999999999E-2</v>
      </c>
      <c r="F22" s="36"/>
      <c r="G22" s="31" t="s">
        <v>15</v>
      </c>
      <c r="H22" s="37"/>
      <c r="I22" s="32" t="s">
        <v>23</v>
      </c>
      <c r="J22" s="15">
        <v>507.48</v>
      </c>
      <c r="K22" s="15">
        <v>0</v>
      </c>
      <c r="L22" s="15">
        <f t="shared" si="9"/>
        <v>507.48</v>
      </c>
      <c r="M22" s="23">
        <f t="shared" si="10"/>
        <v>15.833375999999999</v>
      </c>
    </row>
    <row r="25" spans="1:13" x14ac:dyDescent="0.25">
      <c r="D25" s="17" t="s">
        <v>16</v>
      </c>
    </row>
  </sheetData>
  <mergeCells count="36">
    <mergeCell ref="A13:M13"/>
    <mergeCell ref="A12:M12"/>
    <mergeCell ref="D8:D10"/>
    <mergeCell ref="E8:E10"/>
    <mergeCell ref="F8:F10"/>
    <mergeCell ref="G8:I8"/>
    <mergeCell ref="G9:G10"/>
    <mergeCell ref="H9:H10"/>
    <mergeCell ref="A2:M2"/>
    <mergeCell ref="A3:M3"/>
    <mergeCell ref="A4:M4"/>
    <mergeCell ref="J9:J10"/>
    <mergeCell ref="L9:L10"/>
    <mergeCell ref="M9:M10"/>
    <mergeCell ref="I9:I10"/>
    <mergeCell ref="K9:K10"/>
    <mergeCell ref="A6:M6"/>
    <mergeCell ref="A7:M7"/>
    <mergeCell ref="A8:A10"/>
    <mergeCell ref="B8:B10"/>
    <mergeCell ref="C8:C10"/>
    <mergeCell ref="C14:C16"/>
    <mergeCell ref="D14:D16"/>
    <mergeCell ref="F14:F16"/>
    <mergeCell ref="H14:H16"/>
    <mergeCell ref="A17:A19"/>
    <mergeCell ref="F17:F19"/>
    <mergeCell ref="C17:C19"/>
    <mergeCell ref="H17:H19"/>
    <mergeCell ref="D17:D19"/>
    <mergeCell ref="A14:A16"/>
    <mergeCell ref="A20:A22"/>
    <mergeCell ref="C20:C22"/>
    <mergeCell ref="D20:D22"/>
    <mergeCell ref="F20:F22"/>
    <mergeCell ref="H20:H22"/>
  </mergeCells>
  <phoneticPr fontId="20" type="noConversion"/>
  <pageMargins left="0.70866141732283472" right="0.23622047244094491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транспортных</vt:lpstr>
      <vt:lpstr>'Расчет транспортных'!Print_Area</vt:lpstr>
      <vt:lpstr>'Расчет транспортных'!Область_печати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Мамонтов</dc:creator>
  <cp:lastModifiedBy>Grs</cp:lastModifiedBy>
  <cp:lastPrinted>2023-07-12T02:37:01Z</cp:lastPrinted>
  <dcterms:created xsi:type="dcterms:W3CDTF">2020-11-20T04:03:39Z</dcterms:created>
  <dcterms:modified xsi:type="dcterms:W3CDTF">2025-01-30T03:38:34Z</dcterms:modified>
</cp:coreProperties>
</file>